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335" windowHeight="11475"/>
  </bookViews>
  <sheets>
    <sheet name="Тариф гемод" sheetId="1" r:id="rId1"/>
  </sheets>
  <calcPr calcId="162913"/>
</workbook>
</file>

<file path=xl/calcChain.xml><?xml version="1.0" encoding="utf-8"?>
<calcChain xmlns="http://schemas.openxmlformats.org/spreadsheetml/2006/main">
  <c r="G25" i="1" l="1"/>
  <c r="G26" i="1"/>
  <c r="G27" i="1"/>
  <c r="G24" i="1"/>
  <c r="G22" i="1"/>
  <c r="G21" i="1"/>
  <c r="G20" i="1"/>
  <c r="G19" i="1"/>
  <c r="G18" i="1"/>
  <c r="G17" i="1"/>
  <c r="G16" i="1"/>
  <c r="G15" i="1"/>
  <c r="G14" i="1"/>
  <c r="G13" i="1"/>
  <c r="G12" i="1"/>
  <c r="G11" i="1"/>
</calcChain>
</file>

<file path=xl/sharedStrings.xml><?xml version="1.0" encoding="utf-8"?>
<sst xmlns="http://schemas.openxmlformats.org/spreadsheetml/2006/main" count="79" uniqueCount="54">
  <si>
    <t>№</t>
  </si>
  <si>
    <t>Код</t>
  </si>
  <si>
    <t>Услуга</t>
  </si>
  <si>
    <t>Условия оказания</t>
  </si>
  <si>
    <t>единица оплаты</t>
  </si>
  <si>
    <t>стационарно, дневной стационар, амбулаторно</t>
  </si>
  <si>
    <t>A18.05.002.001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</si>
  <si>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</si>
  <si>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</si>
  <si>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</si>
  <si>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</si>
  <si>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</si>
  <si>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A18.05.002.003</t>
  </si>
  <si>
    <t>Гемодиализ интермиттирующий продленный</t>
  </si>
  <si>
    <t>A18.05.003</t>
  </si>
  <si>
    <t>Гемофильтрация крови</t>
  </si>
  <si>
    <t>Ультрафильтрация продленная</t>
  </si>
  <si>
    <t>A18.05.011.001</t>
  </si>
  <si>
    <t>Гемодиафильтрация продленная</t>
  </si>
  <si>
    <t>A18.05.002.005</t>
  </si>
  <si>
    <t>Гемодиализ продолжительный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</si>
  <si>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</si>
  <si>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</si>
  <si>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</si>
  <si>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</si>
  <si>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A18.30.001</t>
  </si>
  <si>
    <t>Перитонеальный диализ</t>
  </si>
  <si>
    <t>A18.30.001.001</t>
  </si>
  <si>
    <t>Перитонеальный диализ проточный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</si>
  <si>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</si>
  <si>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</si>
  <si>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</si>
  <si>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</si>
  <si>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Гемодиализ интермиттирующий высокопоточный</t>
  </si>
  <si>
    <t xml:space="preserve">   Чеченской Республики</t>
  </si>
  <si>
    <t xml:space="preserve">к Тарифному соглашению в системе ОМС     </t>
  </si>
  <si>
    <t xml:space="preserve">Приложение № 10  </t>
  </si>
  <si>
    <t>A18.05.002.002</t>
  </si>
  <si>
    <t>A18.05.002</t>
  </si>
  <si>
    <t>Гемодиализ</t>
  </si>
  <si>
    <t>Гемодиализ интермиттирующий  низкопоточный</t>
  </si>
  <si>
    <t>Услуги  гемодиализа</t>
  </si>
  <si>
    <t>A18.05.004.001</t>
  </si>
  <si>
    <t>Услуги  перитонеального диализа</t>
  </si>
  <si>
    <t>стоимость 1 услуги (тариф), рубли</t>
  </si>
  <si>
    <t>на 2022 год</t>
  </si>
  <si>
    <t>Тарифы на медицинскую помощь по гемодиализу за счет средств  ОМС  на 2022 год</t>
  </si>
  <si>
    <t>амбулаторно – услуга; стационарно, дневной стационар – по КСГ</t>
  </si>
  <si>
    <t>по КСГ</t>
  </si>
  <si>
    <t>по КСГ  (сутки)</t>
  </si>
  <si>
    <t>амбулаторно – услуга; стационарно, дневной стационар – по КСГ (день обмена)</t>
  </si>
  <si>
    <t>по КСГ (день обмена)</t>
  </si>
  <si>
    <t>Коэфф-т относитель ной  затрато емкости</t>
  </si>
  <si>
    <t>Справочно:    Коэффициент дифференциации, в соответствии с постановлением №462, на территории Чеченской Республики не установлен и его значение принимается 1,0.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</si>
</sst>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9" fillId="0" borderId="0" xfId="0" applyFont="1"/>
    <xf numFmtId="0" fontId="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9"/>
  <sheetViews>
    <sheetView tabSelected="1" topLeftCell="B16" zoomScale="90" zoomScaleNormal="90" workbookViewId="0">
      <selection activeCell="E33" sqref="E33"/>
    </sheetView>
  </sheetViews>
  <sheetFormatPr defaultRowHeight="15" x14ac:dyDescent="0.25"/>
  <cols>
    <col min="1" max="1" width="4" customWidth="1"/>
    <col min="3" max="3" width="19.28515625" customWidth="1"/>
    <col min="4" max="4" width="43.28515625" customWidth="1"/>
    <col min="5" max="5" width="24.85546875" customWidth="1"/>
    <col min="6" max="6" width="18.7109375" customWidth="1"/>
    <col min="7" max="7" width="13.7109375" customWidth="1"/>
    <col min="8" max="8" width="11.7109375" customWidth="1"/>
    <col min="9" max="9" width="13.85546875" customWidth="1"/>
  </cols>
  <sheetData>
    <row r="2" spans="2:8" x14ac:dyDescent="0.25">
      <c r="E2" s="18" t="s">
        <v>36</v>
      </c>
      <c r="F2" s="18"/>
      <c r="G2" s="18"/>
    </row>
    <row r="3" spans="2:8" x14ac:dyDescent="0.25">
      <c r="E3" s="18" t="s">
        <v>35</v>
      </c>
      <c r="F3" s="18"/>
      <c r="G3" s="18"/>
    </row>
    <row r="4" spans="2:8" x14ac:dyDescent="0.25">
      <c r="E4" s="18" t="s">
        <v>34</v>
      </c>
      <c r="F4" s="18"/>
      <c r="G4" s="18"/>
    </row>
    <row r="5" spans="2:8" x14ac:dyDescent="0.25">
      <c r="E5" s="18" t="s">
        <v>45</v>
      </c>
      <c r="F5" s="18"/>
      <c r="G5" s="18"/>
    </row>
    <row r="6" spans="2:8" ht="14.45" customHeight="1" x14ac:dyDescent="0.3">
      <c r="B6" s="19" t="s">
        <v>46</v>
      </c>
      <c r="C6" s="19"/>
      <c r="D6" s="19"/>
      <c r="E6" s="19"/>
      <c r="F6" s="19"/>
      <c r="G6" s="19"/>
    </row>
    <row r="8" spans="2:8" ht="15" customHeight="1" x14ac:dyDescent="0.25">
      <c r="B8" s="13" t="s">
        <v>0</v>
      </c>
      <c r="C8" s="13" t="s">
        <v>1</v>
      </c>
      <c r="D8" s="13" t="s">
        <v>2</v>
      </c>
      <c r="E8" s="17" t="s">
        <v>3</v>
      </c>
      <c r="F8" s="17" t="s">
        <v>4</v>
      </c>
      <c r="G8" s="14" t="s">
        <v>44</v>
      </c>
      <c r="H8" s="16" t="s">
        <v>52</v>
      </c>
    </row>
    <row r="9" spans="2:8" ht="33.75" customHeight="1" x14ac:dyDescent="0.25">
      <c r="B9" s="13"/>
      <c r="C9" s="13"/>
      <c r="D9" s="13"/>
      <c r="E9" s="17"/>
      <c r="F9" s="17"/>
      <c r="G9" s="14"/>
      <c r="H9" s="16"/>
    </row>
    <row r="10" spans="2:8" ht="19.5" customHeight="1" x14ac:dyDescent="0.25">
      <c r="B10" s="13" t="s">
        <v>41</v>
      </c>
      <c r="C10" s="13"/>
      <c r="D10" s="13"/>
      <c r="E10" s="13"/>
      <c r="F10" s="13"/>
      <c r="G10" s="13"/>
      <c r="H10" s="3"/>
    </row>
    <row r="11" spans="2:8" ht="53.25" customHeight="1" x14ac:dyDescent="0.25">
      <c r="B11" s="5">
        <v>1</v>
      </c>
      <c r="C11" s="5" t="s">
        <v>38</v>
      </c>
      <c r="D11" s="8" t="s">
        <v>39</v>
      </c>
      <c r="E11" s="8" t="s">
        <v>5</v>
      </c>
      <c r="F11" s="9" t="s">
        <v>47</v>
      </c>
      <c r="G11" s="7">
        <f>H11*6603.22</f>
        <v>6603.22</v>
      </c>
      <c r="H11" s="4">
        <v>1</v>
      </c>
    </row>
    <row r="12" spans="2:8" ht="51" customHeight="1" x14ac:dyDescent="0.25">
      <c r="B12" s="2">
        <v>2</v>
      </c>
      <c r="C12" s="2" t="s">
        <v>37</v>
      </c>
      <c r="D12" s="2" t="s">
        <v>40</v>
      </c>
      <c r="E12" s="2" t="s">
        <v>5</v>
      </c>
      <c r="F12" s="9" t="s">
        <v>47</v>
      </c>
      <c r="G12" s="6">
        <f t="shared" ref="G12:G22" si="0">H12*6603.22</f>
        <v>6603.22</v>
      </c>
      <c r="H12" s="4">
        <v>1</v>
      </c>
    </row>
    <row r="13" spans="2:8" ht="51.75" x14ac:dyDescent="0.25">
      <c r="B13" s="2">
        <v>3</v>
      </c>
      <c r="C13" s="2" t="s">
        <v>6</v>
      </c>
      <c r="D13" s="2" t="s">
        <v>33</v>
      </c>
      <c r="E13" s="2" t="s">
        <v>5</v>
      </c>
      <c r="F13" s="9" t="s">
        <v>47</v>
      </c>
      <c r="G13" s="7">
        <f t="shared" si="0"/>
        <v>6933.3810000000003</v>
      </c>
      <c r="H13" s="4">
        <v>1.05</v>
      </c>
    </row>
    <row r="14" spans="2:8" ht="51.75" x14ac:dyDescent="0.25">
      <c r="B14" s="2">
        <v>4</v>
      </c>
      <c r="C14" s="2" t="s">
        <v>7</v>
      </c>
      <c r="D14" s="2" t="s">
        <v>8</v>
      </c>
      <c r="E14" s="2" t="s">
        <v>5</v>
      </c>
      <c r="F14" s="9" t="s">
        <v>47</v>
      </c>
      <c r="G14" s="7">
        <f t="shared" si="0"/>
        <v>7131.4776000000011</v>
      </c>
      <c r="H14" s="4">
        <v>1.08</v>
      </c>
    </row>
    <row r="15" spans="2:8" ht="15.75" x14ac:dyDescent="0.25">
      <c r="B15" s="2">
        <v>5</v>
      </c>
      <c r="C15" s="2" t="s">
        <v>9</v>
      </c>
      <c r="D15" s="2" t="s">
        <v>10</v>
      </c>
      <c r="E15" s="5" t="s">
        <v>11</v>
      </c>
      <c r="F15" s="10" t="s">
        <v>48</v>
      </c>
      <c r="G15" s="7">
        <f t="shared" si="0"/>
        <v>6074.9624000000003</v>
      </c>
      <c r="H15" s="4">
        <v>0.92</v>
      </c>
    </row>
    <row r="16" spans="2:8" ht="23.25" customHeight="1" x14ac:dyDescent="0.25">
      <c r="B16" s="2">
        <v>6</v>
      </c>
      <c r="C16" s="2" t="s">
        <v>12</v>
      </c>
      <c r="D16" s="2" t="s">
        <v>13</v>
      </c>
      <c r="E16" s="5" t="s">
        <v>11</v>
      </c>
      <c r="F16" s="10" t="s">
        <v>48</v>
      </c>
      <c r="G16" s="7">
        <f t="shared" si="0"/>
        <v>18224.887200000001</v>
      </c>
      <c r="H16" s="4">
        <v>2.76</v>
      </c>
    </row>
    <row r="17" spans="2:8" ht="15.75" x14ac:dyDescent="0.25">
      <c r="B17" s="2">
        <v>7</v>
      </c>
      <c r="C17" s="2" t="s">
        <v>14</v>
      </c>
      <c r="D17" s="2" t="s">
        <v>15</v>
      </c>
      <c r="E17" s="5" t="s">
        <v>11</v>
      </c>
      <c r="F17" s="10" t="s">
        <v>48</v>
      </c>
      <c r="G17" s="7">
        <f t="shared" si="0"/>
        <v>19017.2736</v>
      </c>
      <c r="H17" s="4">
        <v>2.88</v>
      </c>
    </row>
    <row r="18" spans="2:8" ht="15.75" x14ac:dyDescent="0.25">
      <c r="B18" s="2">
        <v>8</v>
      </c>
      <c r="C18" s="2" t="s">
        <v>42</v>
      </c>
      <c r="D18" s="2" t="s">
        <v>16</v>
      </c>
      <c r="E18" s="5" t="s">
        <v>11</v>
      </c>
      <c r="F18" s="10" t="s">
        <v>48</v>
      </c>
      <c r="G18" s="7">
        <f t="shared" si="0"/>
        <v>16574.082200000001</v>
      </c>
      <c r="H18" s="4">
        <v>2.5099999999999998</v>
      </c>
    </row>
    <row r="19" spans="2:8" ht="15.75" x14ac:dyDescent="0.25">
      <c r="B19" s="2">
        <v>9</v>
      </c>
      <c r="C19" s="2" t="s">
        <v>17</v>
      </c>
      <c r="D19" s="2" t="s">
        <v>18</v>
      </c>
      <c r="E19" s="5" t="s">
        <v>11</v>
      </c>
      <c r="F19" s="10" t="s">
        <v>48</v>
      </c>
      <c r="G19" s="7">
        <f t="shared" si="0"/>
        <v>19875.692199999998</v>
      </c>
      <c r="H19" s="4">
        <v>3.01</v>
      </c>
    </row>
    <row r="20" spans="2:8" ht="15.75" x14ac:dyDescent="0.25">
      <c r="B20" s="2">
        <v>10</v>
      </c>
      <c r="C20" s="2" t="s">
        <v>19</v>
      </c>
      <c r="D20" s="2" t="s">
        <v>20</v>
      </c>
      <c r="E20" s="2" t="s">
        <v>11</v>
      </c>
      <c r="F20" s="2" t="s">
        <v>49</v>
      </c>
      <c r="G20" s="7">
        <f t="shared" si="0"/>
        <v>34534.840600000003</v>
      </c>
      <c r="H20" s="4">
        <v>5.23</v>
      </c>
    </row>
    <row r="21" spans="2:8" ht="15.75" x14ac:dyDescent="0.25">
      <c r="B21" s="2">
        <v>11</v>
      </c>
      <c r="C21" s="2" t="s">
        <v>21</v>
      </c>
      <c r="D21" s="2" t="s">
        <v>22</v>
      </c>
      <c r="E21" s="2" t="s">
        <v>11</v>
      </c>
      <c r="F21" s="2" t="s">
        <v>49</v>
      </c>
      <c r="G21" s="7">
        <f t="shared" si="0"/>
        <v>36185.645600000003</v>
      </c>
      <c r="H21" s="4">
        <v>5.48</v>
      </c>
    </row>
    <row r="22" spans="2:8" ht="15.75" x14ac:dyDescent="0.25">
      <c r="B22" s="2">
        <v>12</v>
      </c>
      <c r="C22" s="2" t="s">
        <v>23</v>
      </c>
      <c r="D22" s="2" t="s">
        <v>24</v>
      </c>
      <c r="E22" s="2" t="s">
        <v>11</v>
      </c>
      <c r="F22" s="2" t="s">
        <v>49</v>
      </c>
      <c r="G22" s="7">
        <f t="shared" si="0"/>
        <v>37836.450600000004</v>
      </c>
      <c r="H22" s="4">
        <v>5.73</v>
      </c>
    </row>
    <row r="23" spans="2:8" ht="22.5" customHeight="1" x14ac:dyDescent="0.25">
      <c r="B23" s="13" t="s">
        <v>43</v>
      </c>
      <c r="C23" s="13"/>
      <c r="D23" s="13"/>
      <c r="E23" s="13"/>
      <c r="F23" s="13"/>
      <c r="G23" s="13"/>
      <c r="H23" s="4"/>
    </row>
    <row r="24" spans="2:8" ht="48.75" x14ac:dyDescent="0.25">
      <c r="B24" s="1">
        <v>13</v>
      </c>
      <c r="C24" s="2" t="s">
        <v>25</v>
      </c>
      <c r="D24" s="1" t="s">
        <v>26</v>
      </c>
      <c r="E24" s="2" t="s">
        <v>5</v>
      </c>
      <c r="F24" s="11" t="s">
        <v>50</v>
      </c>
      <c r="G24" s="7">
        <f>H24*4722</f>
        <v>4722</v>
      </c>
      <c r="H24" s="4">
        <v>1</v>
      </c>
    </row>
    <row r="25" spans="2:8" ht="15.75" x14ac:dyDescent="0.25">
      <c r="B25" s="1">
        <v>14</v>
      </c>
      <c r="C25" s="2" t="s">
        <v>27</v>
      </c>
      <c r="D25" s="1" t="s">
        <v>28</v>
      </c>
      <c r="E25" s="2" t="s">
        <v>11</v>
      </c>
      <c r="F25" s="12" t="s">
        <v>51</v>
      </c>
      <c r="G25" s="7">
        <f t="shared" ref="G25:G27" si="1">H25*4722</f>
        <v>23232.239999999998</v>
      </c>
      <c r="H25" s="4">
        <v>4.92</v>
      </c>
    </row>
    <row r="26" spans="2:8" ht="48.75" customHeight="1" x14ac:dyDescent="0.25">
      <c r="B26" s="1">
        <v>15</v>
      </c>
      <c r="C26" s="2" t="s">
        <v>29</v>
      </c>
      <c r="D26" s="2" t="s">
        <v>30</v>
      </c>
      <c r="E26" s="2" t="s">
        <v>5</v>
      </c>
      <c r="F26" s="11" t="s">
        <v>50</v>
      </c>
      <c r="G26" s="7">
        <f t="shared" si="1"/>
        <v>5855.28</v>
      </c>
      <c r="H26" s="4">
        <v>1.24</v>
      </c>
    </row>
    <row r="27" spans="2:8" ht="48.75" x14ac:dyDescent="0.25">
      <c r="B27" s="1">
        <v>16</v>
      </c>
      <c r="C27" s="2" t="s">
        <v>31</v>
      </c>
      <c r="D27" s="2" t="s">
        <v>32</v>
      </c>
      <c r="E27" s="2" t="s">
        <v>5</v>
      </c>
      <c r="F27" s="11" t="s">
        <v>50</v>
      </c>
      <c r="G27" s="7">
        <f t="shared" si="1"/>
        <v>5146.9800000000005</v>
      </c>
      <c r="H27" s="4">
        <v>1.0900000000000001</v>
      </c>
    </row>
    <row r="28" spans="2:8" ht="30" customHeight="1" x14ac:dyDescent="0.25">
      <c r="C28" s="20" t="s">
        <v>53</v>
      </c>
      <c r="D28" s="20"/>
      <c r="E28" s="20"/>
      <c r="F28" s="20"/>
      <c r="G28" s="20"/>
      <c r="H28" s="20"/>
    </row>
    <row r="29" spans="2:8" x14ac:dyDescent="0.25">
      <c r="C29" s="15"/>
      <c r="D29" s="15"/>
      <c r="E29" s="15"/>
      <c r="F29" s="15"/>
      <c r="G29" s="15"/>
      <c r="H29" s="15"/>
    </row>
  </sheetData>
  <mergeCells count="16">
    <mergeCell ref="E2:G2"/>
    <mergeCell ref="E3:G3"/>
    <mergeCell ref="E4:G4"/>
    <mergeCell ref="E5:G5"/>
    <mergeCell ref="B6:G6"/>
    <mergeCell ref="B10:G10"/>
    <mergeCell ref="G8:G9"/>
    <mergeCell ref="C28:H28"/>
    <mergeCell ref="C29:H29"/>
    <mergeCell ref="H8:H9"/>
    <mergeCell ref="B23:G23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гемод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2022-01-28T10:40:28Z</dcterms:modified>
</cp:coreProperties>
</file>